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85" yWindow="6525" windowWidth="19320" windowHeight="5925"/>
  </bookViews>
  <sheets>
    <sheet name="Лист1" sheetId="4" r:id="rId1"/>
  </sheets>
  <definedNames>
    <definedName name="_xlnm.Print_Area" localSheetId="0">Лист1!$A$1:$I$44</definedName>
  </definedNames>
  <calcPr calcId="145621"/>
</workbook>
</file>

<file path=xl/calcChain.xml><?xml version="1.0" encoding="utf-8"?>
<calcChain xmlns="http://schemas.openxmlformats.org/spreadsheetml/2006/main">
  <c r="E28" i="4" l="1"/>
  <c r="F39" i="4"/>
  <c r="F38" i="4"/>
  <c r="I12" i="4"/>
  <c r="H12" i="4"/>
  <c r="F12" i="4"/>
  <c r="F36" i="4"/>
  <c r="F30" i="4"/>
  <c r="F25" i="4"/>
  <c r="F37" i="4"/>
  <c r="E23" i="4"/>
  <c r="F34" i="4"/>
  <c r="I36" i="4"/>
  <c r="H36" i="4"/>
  <c r="E24" i="4"/>
  <c r="G15" i="4"/>
  <c r="G12" i="4"/>
  <c r="E12" i="4"/>
  <c r="G36" i="4"/>
  <c r="E22" i="4"/>
  <c r="E27" i="4"/>
  <c r="I39" i="4"/>
  <c r="H39" i="4"/>
  <c r="G39" i="4"/>
  <c r="I38" i="4"/>
  <c r="H38" i="4"/>
  <c r="G38" i="4"/>
  <c r="E38" i="4"/>
  <c r="I30" i="4"/>
  <c r="H30" i="4"/>
  <c r="G30" i="4"/>
  <c r="E32" i="4"/>
  <c r="E30" i="4"/>
  <c r="E33" i="4"/>
  <c r="I25" i="4"/>
  <c r="I37" i="4"/>
  <c r="H25" i="4"/>
  <c r="H37" i="4"/>
  <c r="G25" i="4"/>
  <c r="G37" i="4"/>
  <c r="E25" i="4"/>
  <c r="E39" i="4"/>
  <c r="E37" i="4"/>
  <c r="E13" i="4"/>
  <c r="E31" i="4"/>
  <c r="E29" i="4"/>
  <c r="E21" i="4"/>
  <c r="E20" i="4"/>
  <c r="E19" i="4"/>
  <c r="E18" i="4"/>
  <c r="E17" i="4"/>
  <c r="E15" i="4"/>
  <c r="E14" i="4"/>
  <c r="I34" i="4"/>
  <c r="G34" i="4"/>
  <c r="H34" i="4"/>
  <c r="E36" i="4"/>
  <c r="E26" i="4"/>
  <c r="E16" i="4"/>
  <c r="E34" i="4"/>
</calcChain>
</file>

<file path=xl/sharedStrings.xml><?xml version="1.0" encoding="utf-8"?>
<sst xmlns="http://schemas.openxmlformats.org/spreadsheetml/2006/main" count="120" uniqueCount="79">
  <si>
    <t>Ответственный исполнитель/ соисполнитель, учреждение, организация</t>
  </si>
  <si>
    <t>Источник финансирования</t>
  </si>
  <si>
    <t>Всего</t>
  </si>
  <si>
    <t>2016 г.</t>
  </si>
  <si>
    <t>Бюджет города Когалыма</t>
  </si>
  <si>
    <t>1.1.</t>
  </si>
  <si>
    <t>КУМИ</t>
  </si>
  <si>
    <t>Оценка стоимости объектов муниципальной собственности города Когалыма, в том числе земельных участков</t>
  </si>
  <si>
    <t>Мероприятия по землеустройству и землепользованию</t>
  </si>
  <si>
    <t>Оплата агентских услуг по приёму платежей за наём жилых помещений муниципального жилищного фонда города Когалыма</t>
  </si>
  <si>
    <t>Компенсация выпадающих доходов организациям, в связи с оказанием услуг по содержанию муниципального жилищного фонда в городе Когалыме</t>
  </si>
  <si>
    <t>Обязательное страхование гражданской ответственности владельца транспортных средств (ОСАГО)</t>
  </si>
  <si>
    <t>Уплата налогов и сборов, предусмотренных действующим законодательством Российской Федерации</t>
  </si>
  <si>
    <t>2017 г.</t>
  </si>
  <si>
    <t>Бюджетные инвестиции на приобретение объектов недвижимого имущества в муниципальную собственность для размещения библиотеки - филиала №2</t>
  </si>
  <si>
    <t>2018 г.</t>
  </si>
  <si>
    <t>2019 г.</t>
  </si>
  <si>
    <t>Техническая инвентаризация и паспортизация объектов муниципальной собственности города Когалыма</t>
  </si>
  <si>
    <t>Текущий ремонт части помещений, занимаемых архивным отделом Администрации города Когалыма, расположенным по адресу: улица Мира, 22, часть №1 административного здания</t>
  </si>
  <si>
    <t>МУ «УКС г.Когалыма»</t>
  </si>
  <si>
    <t>2.1.</t>
  </si>
  <si>
    <t>3.1.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</si>
  <si>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</si>
  <si>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</si>
  <si>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</si>
  <si>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</si>
  <si>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</si>
  <si>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</si>
  <si>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</si>
  <si>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</si>
  <si>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</si>
  <si>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</si>
  <si>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2.1.1.</t>
  </si>
  <si>
    <t>2.1.2.</t>
  </si>
  <si>
    <t>3.1.1.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</si>
  <si>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</si>
  <si>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</si>
  <si>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</si>
  <si>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</si>
  <si>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</si>
  <si>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</si>
  <si>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</si>
  <si>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Поддержание объектов муниципальной собственности города Когалыма, не переданных во временное пользование и не подлежащих реализации, а также объектов, находящихся во временном безвозмездном пользовании организаций, в надлежащем состоянии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</si>
  <si>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</si>
  <si>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r>
      <t>Реконструкция и ремонт, в том числе капитальный, объектов муниципальной собственности города Когалыма
(</t>
    </r>
    <r>
      <rPr>
        <b/>
        <sz val="13"/>
        <rFont val="Times New Roman"/>
        <family val="1"/>
        <charset val="204"/>
      </rPr>
      <t>показатели 5-6 муниципальной программы</t>
    </r>
    <r>
      <rPr>
        <b/>
        <sz val="13"/>
        <color indexed="8"/>
        <rFont val="Times New Roman"/>
        <family val="1"/>
        <charset val="204"/>
      </rPr>
      <t>)</t>
    </r>
  </si>
  <si>
    <t>Организационно-техническое и финансовое обеспечение органов местного самоуправления Администрации города Когалыма</t>
  </si>
  <si>
    <t>3.1.2.</t>
  </si>
  <si>
    <t>3.1.3.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</si>
  <si>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</si>
  <si>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</si>
  <si>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</si>
  <si>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</si>
  <si>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</si>
  <si>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«Управление муниципальным имуществом города Когалыма»</t>
  </si>
  <si>
    <t>1.1.10.</t>
  </si>
  <si>
    <t>Судебная экспертиза строительно-монтажных работ по объекту муниципальной собственности «Гараж специализированной техники для ликвидации чрезвычайных ситуаций на территории города Когалыма»</t>
  </si>
  <si>
    <t>2.1.3.</t>
  </si>
  <si>
    <t>Ремонт помещений части №1 здания по улице Мира, дом 22, дополнительно выделяемых для размещения театра «Мираж»</t>
  </si>
  <si>
    <t>КУМИ/ 
МУ «УКС г.Когалыма»</t>
  </si>
  <si>
    <t>КУМИ*/
МУ «УКС г.Когалыма»**</t>
  </si>
  <si>
    <t>КУМИ/
МБУ «КСАТ»</t>
  </si>
  <si>
    <t>КУМИ/
МКУ «УОДОМС»**, МБУ «КСАТ»***</t>
  </si>
  <si>
    <t>КУМИ/ 
МКУ «УОДОМС»</t>
  </si>
  <si>
    <t>1.1.11.</t>
  </si>
  <si>
    <t>Организационно-техническое обеспечение органов местного самоуправления Администрации города Когалыма 
(показатели 5-6 муниципальной программы)</t>
  </si>
  <si>
    <r>
      <t xml:space="preserve">Расходы на обеспечение автотранспортом органов местного самоуправления Администрации города Когалыма </t>
    </r>
    <r>
      <rPr>
        <b/>
        <sz val="13"/>
        <color indexed="8"/>
        <rFont val="Times New Roman"/>
        <family val="1"/>
        <charset val="204"/>
      </rPr>
      <t>(показатель 8 муниципальной программы)</t>
    </r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</si>
  <si>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</t>
  </si>
  <si>
    <t>Бюджет города Когалыма, в том числе средства по Соглашению</t>
  </si>
  <si>
    <t>Бюджет города Когалыма (средства по Соглашению)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</si>
  <si>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</si>
  <si>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1.1.12.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</si>
  <si>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</t>
  </si>
  <si>
    <t>2.1.4.</t>
  </si>
  <si>
    <t>Отделка фасадов комплекса зданий, находящихся в муниципальной собственности, расположенных по адресу: ул.Югорская, 3</t>
  </si>
  <si>
    <t>к постановлению Администрации</t>
  </si>
  <si>
    <t>города Когалыма</t>
  </si>
  <si>
    <t>Приложение</t>
  </si>
  <si>
    <t>от 30.12.2016 №3317</t>
  </si>
  <si>
    <r>
      <t>Управление и распоряжение муниципальным имуществом города Когалыма (</t>
    </r>
    <r>
      <rPr>
        <sz val="13"/>
        <rFont val="Times New Roman"/>
        <family val="1"/>
        <charset val="204"/>
      </rPr>
      <t>показатели 1-4, 7, 9, 10 муниципальной программы</t>
    </r>
    <r>
      <rPr>
        <sz val="13"/>
        <color indexed="8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</si>
</sst>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3" borderId="0" xfId="0" applyNumberFormat="1" applyFill="1"/>
    <xf numFmtId="0" fontId="2" fillId="0" borderId="0" xfId="0" applyFont="1" applyAlignment="1">
      <alignment horizontal="left"/>
    </xf>
    <xf numFmtId="0" fontId="9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topLeftCell="A22" zoomScale="80" zoomScaleNormal="70" zoomScaleSheetLayoutView="80" workbookViewId="0">
      <selection activeCell="F13" sqref="F13"/>
    </sheetView>
  </sheetViews>
  <sheetFormatPr defaultRowHeight="15" x14ac:dyDescent="0.2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9" width="15.85546875" style="1" customWidth="1"/>
    <col min="10" max="16384" width="9.140625" style="1"/>
  </cols>
  <sheetData>
    <row r="1" spans="1:11" ht="16.5" x14ac:dyDescent="0.25">
      <c r="A1" s="12"/>
      <c r="B1" s="12"/>
      <c r="C1" s="12"/>
      <c r="D1" s="12"/>
      <c r="E1" s="12"/>
      <c r="F1" s="14"/>
      <c r="G1" s="12" t="s">
        <v>76</v>
      </c>
      <c r="H1" s="12"/>
    </row>
    <row r="2" spans="1:11" ht="16.5" x14ac:dyDescent="0.25">
      <c r="A2" s="12"/>
      <c r="B2" s="12"/>
      <c r="C2" s="12"/>
      <c r="D2" s="12"/>
      <c r="E2" s="12"/>
      <c r="F2" s="13"/>
      <c r="G2" s="12" t="s">
        <v>74</v>
      </c>
      <c r="H2" s="12"/>
    </row>
    <row r="3" spans="1:11" ht="16.5" x14ac:dyDescent="0.25">
      <c r="A3" s="12"/>
      <c r="B3" s="12"/>
      <c r="C3" s="12"/>
      <c r="D3" s="12"/>
      <c r="E3" s="12"/>
      <c r="F3" s="13"/>
      <c r="G3" s="12" t="s">
        <v>75</v>
      </c>
      <c r="H3" s="12"/>
    </row>
    <row r="4" spans="1:11" ht="16.5" x14ac:dyDescent="0.25">
      <c r="A4" s="12"/>
      <c r="B4" s="12"/>
      <c r="C4" s="12"/>
      <c r="D4" s="12"/>
      <c r="E4" s="12"/>
      <c r="F4" s="13"/>
      <c r="G4" s="12" t="s">
        <v>77</v>
      </c>
      <c r="H4" s="12"/>
    </row>
    <row r="5" spans="1:11" s="7" customFormat="1" ht="16.5" x14ac:dyDescent="0.25">
      <c r="A5" s="12"/>
      <c r="B5" s="12"/>
      <c r="C5" s="12"/>
      <c r="D5" s="12"/>
      <c r="E5" s="12"/>
      <c r="F5" s="14"/>
      <c r="G5" s="12"/>
      <c r="H5" s="12"/>
      <c r="I5" s="12"/>
    </row>
    <row r="6" spans="1:11" ht="16.5" x14ac:dyDescent="0.25">
      <c r="A6" s="23" t="s">
        <v>41</v>
      </c>
      <c r="B6" s="23"/>
      <c r="C6" s="23"/>
      <c r="D6" s="23"/>
      <c r="E6" s="23"/>
      <c r="F6" s="23"/>
      <c r="G6" s="23"/>
      <c r="H6" s="23"/>
      <c r="I6" s="23"/>
    </row>
    <row r="7" spans="1:11" ht="16.5" x14ac:dyDescent="0.25">
      <c r="A7" s="24" t="s">
        <v>53</v>
      </c>
      <c r="B7" s="24"/>
      <c r="C7" s="24"/>
      <c r="D7" s="24"/>
      <c r="E7" s="24"/>
      <c r="F7" s="24"/>
      <c r="G7" s="24"/>
      <c r="H7" s="24"/>
      <c r="I7" s="24"/>
    </row>
    <row r="8" spans="1:11" ht="15" customHeight="1" x14ac:dyDescent="0.25">
      <c r="A8" s="4"/>
    </row>
    <row r="9" spans="1:11" ht="48" customHeight="1" x14ac:dyDescent="0.25">
      <c r="A9" s="22" t="s">
        <v>35</v>
      </c>
      <c r="B9" s="22" t="s">
        <v>36</v>
      </c>
      <c r="C9" s="22" t="s">
        <v>0</v>
      </c>
      <c r="D9" s="22" t="s">
        <v>1</v>
      </c>
      <c r="E9" s="22" t="s">
        <v>37</v>
      </c>
      <c r="F9" s="22"/>
      <c r="G9" s="22"/>
      <c r="H9" s="22"/>
      <c r="I9" s="22"/>
    </row>
    <row r="10" spans="1:11" ht="16.5" x14ac:dyDescent="0.25">
      <c r="A10" s="22"/>
      <c r="B10" s="22"/>
      <c r="C10" s="22"/>
      <c r="D10" s="22"/>
      <c r="E10" s="9" t="s">
        <v>2</v>
      </c>
      <c r="F10" s="15" t="s">
        <v>3</v>
      </c>
      <c r="G10" s="9" t="s">
        <v>13</v>
      </c>
      <c r="H10" s="9" t="s">
        <v>15</v>
      </c>
      <c r="I10" s="9" t="s">
        <v>16</v>
      </c>
    </row>
    <row r="11" spans="1:11" ht="16.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5">
        <v>6</v>
      </c>
      <c r="G11" s="9">
        <v>7</v>
      </c>
      <c r="H11" s="9">
        <v>8</v>
      </c>
      <c r="I11" s="9">
        <v>9</v>
      </c>
    </row>
    <row r="12" spans="1:11" s="10" customFormat="1" ht="82.5" x14ac:dyDescent="0.25">
      <c r="A12" s="20" t="s">
        <v>5</v>
      </c>
      <c r="B12" s="20" t="s">
        <v>78</v>
      </c>
      <c r="C12" s="20" t="s">
        <v>59</v>
      </c>
      <c r="D12" s="20" t="s">
        <v>4</v>
      </c>
      <c r="E12" s="18">
        <f>SUM(F12:I12)</f>
        <v>262251</v>
      </c>
      <c r="F12" s="18">
        <f>SUM(F13:F24)</f>
        <v>68394.100000000006</v>
      </c>
      <c r="G12" s="18">
        <f>SUM(G13:G24)</f>
        <v>67549.200000000012</v>
      </c>
      <c r="H12" s="18">
        <f>SUM(H13:H24)</f>
        <v>63154.200000000004</v>
      </c>
      <c r="I12" s="18">
        <f>SUM(I13:I24)</f>
        <v>63153.5</v>
      </c>
    </row>
    <row r="13" spans="1:11" s="10" customFormat="1" ht="66" x14ac:dyDescent="0.25">
      <c r="A13" s="9" t="s">
        <v>23</v>
      </c>
      <c r="B13" s="9" t="s">
        <v>17</v>
      </c>
      <c r="C13" s="9" t="s">
        <v>6</v>
      </c>
      <c r="D13" s="9" t="s">
        <v>4</v>
      </c>
      <c r="E13" s="2">
        <f>SUM(F13:I13)</f>
        <v>3148.7</v>
      </c>
      <c r="F13" s="17">
        <v>841.4</v>
      </c>
      <c r="G13" s="2">
        <v>769.1</v>
      </c>
      <c r="H13" s="2">
        <v>769.1</v>
      </c>
      <c r="I13" s="2">
        <v>769.1</v>
      </c>
    </row>
    <row r="14" spans="1:11" s="10" customFormat="1" ht="66" x14ac:dyDescent="0.25">
      <c r="A14" s="9" t="s">
        <v>24</v>
      </c>
      <c r="B14" s="9" t="s">
        <v>7</v>
      </c>
      <c r="C14" s="9" t="s">
        <v>6</v>
      </c>
      <c r="D14" s="9" t="s">
        <v>4</v>
      </c>
      <c r="E14" s="2">
        <f t="shared" ref="E14:E32" si="0">SUM(F14:I14)</f>
        <v>5502.0999999999995</v>
      </c>
      <c r="F14" s="18">
        <v>1978</v>
      </c>
      <c r="G14" s="2">
        <v>1174.7</v>
      </c>
      <c r="H14" s="2">
        <v>1174.7</v>
      </c>
      <c r="I14" s="2">
        <v>1174.7</v>
      </c>
    </row>
    <row r="15" spans="1:11" s="10" customFormat="1" ht="49.5" x14ac:dyDescent="0.25">
      <c r="A15" s="9" t="s">
        <v>25</v>
      </c>
      <c r="B15" s="9" t="s">
        <v>8</v>
      </c>
      <c r="C15" s="9" t="s">
        <v>6</v>
      </c>
      <c r="D15" s="9" t="s">
        <v>4</v>
      </c>
      <c r="E15" s="2">
        <f t="shared" si="0"/>
        <v>9261</v>
      </c>
      <c r="F15" s="18">
        <v>3930</v>
      </c>
      <c r="G15" s="2">
        <f>1777</f>
        <v>1777</v>
      </c>
      <c r="H15" s="2">
        <v>1777</v>
      </c>
      <c r="I15" s="2">
        <v>1777</v>
      </c>
      <c r="K15" s="11"/>
    </row>
    <row r="16" spans="1:11" s="10" customFormat="1" ht="165" x14ac:dyDescent="0.25">
      <c r="A16" s="9" t="s">
        <v>26</v>
      </c>
      <c r="B16" s="9" t="s">
        <v>42</v>
      </c>
      <c r="C16" s="9" t="s">
        <v>6</v>
      </c>
      <c r="D16" s="9" t="s">
        <v>4</v>
      </c>
      <c r="E16" s="2">
        <f t="shared" si="0"/>
        <v>143208.6</v>
      </c>
      <c r="F16" s="18">
        <v>36341.699999999997</v>
      </c>
      <c r="G16" s="2">
        <v>35622.300000000003</v>
      </c>
      <c r="H16" s="2">
        <v>35622.300000000003</v>
      </c>
      <c r="I16" s="2">
        <v>35622.300000000003</v>
      </c>
    </row>
    <row r="17" spans="1:9" s="10" customFormat="1" ht="82.5" x14ac:dyDescent="0.25">
      <c r="A17" s="9" t="s">
        <v>27</v>
      </c>
      <c r="B17" s="9" t="s">
        <v>9</v>
      </c>
      <c r="C17" s="9" t="s">
        <v>6</v>
      </c>
      <c r="D17" s="9" t="s">
        <v>4</v>
      </c>
      <c r="E17" s="2">
        <f t="shared" si="0"/>
        <v>2350.6</v>
      </c>
      <c r="F17" s="18">
        <v>569.79999999999995</v>
      </c>
      <c r="G17" s="2">
        <v>593.6</v>
      </c>
      <c r="H17" s="2">
        <v>593.6</v>
      </c>
      <c r="I17" s="2">
        <v>593.6</v>
      </c>
    </row>
    <row r="18" spans="1:9" s="10" customFormat="1" ht="99" x14ac:dyDescent="0.25">
      <c r="A18" s="9" t="s">
        <v>28</v>
      </c>
      <c r="B18" s="9" t="s">
        <v>10</v>
      </c>
      <c r="C18" s="9" t="s">
        <v>6</v>
      </c>
      <c r="D18" s="9" t="s">
        <v>4</v>
      </c>
      <c r="E18" s="2">
        <f t="shared" si="0"/>
        <v>70068.399999999994</v>
      </c>
      <c r="F18" s="18">
        <v>17517.099999999999</v>
      </c>
      <c r="G18" s="2">
        <v>17517.099999999999</v>
      </c>
      <c r="H18" s="2">
        <v>17517.099999999999</v>
      </c>
      <c r="I18" s="2">
        <v>17517.099999999999</v>
      </c>
    </row>
    <row r="19" spans="1:9" s="10" customFormat="1" ht="66" x14ac:dyDescent="0.25">
      <c r="A19" s="9" t="s">
        <v>29</v>
      </c>
      <c r="B19" s="9" t="s">
        <v>11</v>
      </c>
      <c r="C19" s="9" t="s">
        <v>6</v>
      </c>
      <c r="D19" s="9" t="s">
        <v>4</v>
      </c>
      <c r="E19" s="2">
        <f t="shared" si="0"/>
        <v>195.4</v>
      </c>
      <c r="F19" s="18">
        <v>48.1</v>
      </c>
      <c r="G19" s="2">
        <v>49.1</v>
      </c>
      <c r="H19" s="2">
        <v>49.1</v>
      </c>
      <c r="I19" s="2">
        <v>49.1</v>
      </c>
    </row>
    <row r="20" spans="1:9" s="10" customFormat="1" ht="82.5" x14ac:dyDescent="0.25">
      <c r="A20" s="9" t="s">
        <v>30</v>
      </c>
      <c r="B20" s="9" t="s">
        <v>12</v>
      </c>
      <c r="C20" s="9" t="s">
        <v>6</v>
      </c>
      <c r="D20" s="9" t="s">
        <v>4</v>
      </c>
      <c r="E20" s="2">
        <f t="shared" si="0"/>
        <v>8204.6</v>
      </c>
      <c r="F20" s="18">
        <v>1877.9</v>
      </c>
      <c r="G20" s="2">
        <v>2108.9</v>
      </c>
      <c r="H20" s="2">
        <v>2108.9</v>
      </c>
      <c r="I20" s="2">
        <v>2108.9</v>
      </c>
    </row>
    <row r="21" spans="1:9" ht="99" x14ac:dyDescent="0.25">
      <c r="A21" s="9" t="s">
        <v>31</v>
      </c>
      <c r="B21" s="9" t="s">
        <v>14</v>
      </c>
      <c r="C21" s="9" t="s">
        <v>6</v>
      </c>
      <c r="D21" s="9" t="s">
        <v>4</v>
      </c>
      <c r="E21" s="2">
        <f t="shared" si="0"/>
        <v>13334.900000000001</v>
      </c>
      <c r="F21" s="18">
        <v>3125.4</v>
      </c>
      <c r="G21" s="2">
        <v>3125.4</v>
      </c>
      <c r="H21" s="2">
        <v>3542.4</v>
      </c>
      <c r="I21" s="2">
        <v>3541.7</v>
      </c>
    </row>
    <row r="22" spans="1:9" ht="132" x14ac:dyDescent="0.25">
      <c r="A22" s="9" t="s">
        <v>54</v>
      </c>
      <c r="B22" s="9" t="s">
        <v>55</v>
      </c>
      <c r="C22" s="9" t="s">
        <v>58</v>
      </c>
      <c r="D22" s="9" t="s">
        <v>4</v>
      </c>
      <c r="E22" s="2">
        <f>SUM(F22:I22)</f>
        <v>61.6</v>
      </c>
      <c r="F22" s="18">
        <v>61.6</v>
      </c>
      <c r="G22" s="2">
        <v>0</v>
      </c>
      <c r="H22" s="2">
        <v>0</v>
      </c>
      <c r="I22" s="2">
        <v>0</v>
      </c>
    </row>
    <row r="23" spans="1:9" ht="99" x14ac:dyDescent="0.25">
      <c r="A23" s="9" t="s">
        <v>63</v>
      </c>
      <c r="B23" s="9" t="s">
        <v>66</v>
      </c>
      <c r="C23" s="9" t="s">
        <v>6</v>
      </c>
      <c r="D23" s="9" t="s">
        <v>4</v>
      </c>
      <c r="E23" s="2">
        <f>SUM(F23:I23)</f>
        <v>4812</v>
      </c>
      <c r="F23" s="18">
        <v>0</v>
      </c>
      <c r="G23" s="2">
        <v>4812</v>
      </c>
      <c r="H23" s="2">
        <v>0</v>
      </c>
      <c r="I23" s="2">
        <v>0</v>
      </c>
    </row>
    <row r="24" spans="1:9" ht="165" x14ac:dyDescent="0.25">
      <c r="A24" s="9" t="s">
        <v>70</v>
      </c>
      <c r="B24" s="9" t="s">
        <v>71</v>
      </c>
      <c r="C24" s="9" t="s">
        <v>6</v>
      </c>
      <c r="D24" s="9" t="s">
        <v>4</v>
      </c>
      <c r="E24" s="2">
        <f>SUM(F24:I24)</f>
        <v>2103.1</v>
      </c>
      <c r="F24" s="18">
        <v>2103.1</v>
      </c>
      <c r="G24" s="2">
        <v>0</v>
      </c>
      <c r="H24" s="2">
        <v>0</v>
      </c>
      <c r="I24" s="2">
        <v>0</v>
      </c>
    </row>
    <row r="25" spans="1:9" ht="132" x14ac:dyDescent="0.25">
      <c r="A25" s="5" t="s">
        <v>20</v>
      </c>
      <c r="B25" s="5" t="s">
        <v>44</v>
      </c>
      <c r="C25" s="5" t="s">
        <v>58</v>
      </c>
      <c r="D25" s="5" t="s">
        <v>67</v>
      </c>
      <c r="E25" s="6">
        <f>SUM(F25:I25)</f>
        <v>9803.5</v>
      </c>
      <c r="F25" s="16">
        <f>SUM(F26:F29)</f>
        <v>9803.5</v>
      </c>
      <c r="G25" s="6">
        <f>SUM(G26:G29)</f>
        <v>0</v>
      </c>
      <c r="H25" s="6">
        <f>SUM(H26:H29)</f>
        <v>0</v>
      </c>
      <c r="I25" s="6">
        <f>SUM(I26:I29)</f>
        <v>0</v>
      </c>
    </row>
    <row r="26" spans="1:9" ht="115.5" x14ac:dyDescent="0.25">
      <c r="A26" s="9" t="s">
        <v>32</v>
      </c>
      <c r="B26" s="9" t="s">
        <v>18</v>
      </c>
      <c r="C26" s="9" t="s">
        <v>58</v>
      </c>
      <c r="D26" s="9" t="s">
        <v>4</v>
      </c>
      <c r="E26" s="2">
        <f t="shared" si="0"/>
        <v>1028.7</v>
      </c>
      <c r="F26" s="18">
        <v>1028.7</v>
      </c>
      <c r="G26" s="2">
        <v>0</v>
      </c>
      <c r="H26" s="2">
        <v>0</v>
      </c>
      <c r="I26" s="2">
        <v>0</v>
      </c>
    </row>
    <row r="27" spans="1:9" ht="99" x14ac:dyDescent="0.25">
      <c r="A27" s="9" t="s">
        <v>33</v>
      </c>
      <c r="B27" s="9" t="s">
        <v>69</v>
      </c>
      <c r="C27" s="9" t="s">
        <v>58</v>
      </c>
      <c r="D27" s="9" t="s">
        <v>4</v>
      </c>
      <c r="E27" s="2">
        <f>SUM(F27:I27)</f>
        <v>2774.8</v>
      </c>
      <c r="F27" s="18">
        <v>2774.8</v>
      </c>
      <c r="G27" s="2">
        <v>0</v>
      </c>
      <c r="H27" s="2">
        <v>0</v>
      </c>
      <c r="I27" s="2">
        <v>0</v>
      </c>
    </row>
    <row r="28" spans="1:9" ht="82.5" x14ac:dyDescent="0.25">
      <c r="A28" s="9" t="s">
        <v>56</v>
      </c>
      <c r="B28" s="9" t="s">
        <v>57</v>
      </c>
      <c r="C28" s="9" t="s">
        <v>58</v>
      </c>
      <c r="D28" s="9" t="s">
        <v>68</v>
      </c>
      <c r="E28" s="2">
        <f>SUM(F28:I28)</f>
        <v>1000</v>
      </c>
      <c r="F28" s="18">
        <v>1000</v>
      </c>
      <c r="G28" s="2">
        <v>0</v>
      </c>
      <c r="H28" s="2">
        <v>0</v>
      </c>
      <c r="I28" s="2">
        <v>0</v>
      </c>
    </row>
    <row r="29" spans="1:9" ht="82.5" x14ac:dyDescent="0.25">
      <c r="A29" s="9" t="s">
        <v>72</v>
      </c>
      <c r="B29" s="9" t="s">
        <v>73</v>
      </c>
      <c r="C29" s="9" t="s">
        <v>58</v>
      </c>
      <c r="D29" s="9" t="s">
        <v>68</v>
      </c>
      <c r="E29" s="2">
        <f t="shared" si="0"/>
        <v>5000</v>
      </c>
      <c r="F29" s="18">
        <v>5000</v>
      </c>
      <c r="G29" s="2">
        <v>0</v>
      </c>
      <c r="H29" s="2">
        <v>0</v>
      </c>
      <c r="I29" s="2">
        <v>0</v>
      </c>
    </row>
    <row r="30" spans="1:9" s="10" customFormat="1" ht="99" x14ac:dyDescent="0.25">
      <c r="A30" s="5" t="s">
        <v>21</v>
      </c>
      <c r="B30" s="5" t="s">
        <v>45</v>
      </c>
      <c r="C30" s="5" t="s">
        <v>61</v>
      </c>
      <c r="D30" s="5" t="s">
        <v>4</v>
      </c>
      <c r="E30" s="6">
        <f>SUM(F30:I30)</f>
        <v>842283.9</v>
      </c>
      <c r="F30" s="16">
        <f>SUM(F31:F33)</f>
        <v>211119.90000000002</v>
      </c>
      <c r="G30" s="6">
        <f>SUM(G31:G33)</f>
        <v>210388</v>
      </c>
      <c r="H30" s="6">
        <f>SUM(H31:H33)</f>
        <v>210388</v>
      </c>
      <c r="I30" s="6">
        <f>SUM(I31:I33)</f>
        <v>210388</v>
      </c>
    </row>
    <row r="31" spans="1:9" ht="82.5" x14ac:dyDescent="0.25">
      <c r="A31" s="9" t="s">
        <v>34</v>
      </c>
      <c r="B31" s="9" t="s">
        <v>22</v>
      </c>
      <c r="C31" s="9" t="s">
        <v>6</v>
      </c>
      <c r="D31" s="9" t="s">
        <v>4</v>
      </c>
      <c r="E31" s="2">
        <f t="shared" si="0"/>
        <v>111467</v>
      </c>
      <c r="F31" s="18">
        <v>28064.3</v>
      </c>
      <c r="G31" s="2">
        <v>27800.9</v>
      </c>
      <c r="H31" s="2">
        <v>27800.9</v>
      </c>
      <c r="I31" s="2">
        <v>27800.9</v>
      </c>
    </row>
    <row r="32" spans="1:9" s="8" customFormat="1" ht="115.5" x14ac:dyDescent="0.25">
      <c r="A32" s="9" t="s">
        <v>46</v>
      </c>
      <c r="B32" s="9" t="s">
        <v>65</v>
      </c>
      <c r="C32" s="9" t="s">
        <v>60</v>
      </c>
      <c r="D32" s="9" t="s">
        <v>4</v>
      </c>
      <c r="E32" s="2">
        <f t="shared" si="0"/>
        <v>219091.20000000001</v>
      </c>
      <c r="F32" s="18">
        <v>54772.800000000003</v>
      </c>
      <c r="G32" s="2">
        <v>54772.800000000003</v>
      </c>
      <c r="H32" s="2">
        <v>54772.800000000003</v>
      </c>
      <c r="I32" s="2">
        <v>54772.800000000003</v>
      </c>
    </row>
    <row r="33" spans="1:9" ht="115.5" x14ac:dyDescent="0.25">
      <c r="A33" s="9" t="s">
        <v>47</v>
      </c>
      <c r="B33" s="9" t="s">
        <v>64</v>
      </c>
      <c r="C33" s="9" t="s">
        <v>62</v>
      </c>
      <c r="D33" s="9" t="s">
        <v>4</v>
      </c>
      <c r="E33" s="2">
        <f>SUM(F33:I33)</f>
        <v>511725.7</v>
      </c>
      <c r="F33" s="18">
        <v>128282.8</v>
      </c>
      <c r="G33" s="2">
        <v>127814.3</v>
      </c>
      <c r="H33" s="2">
        <v>127814.3</v>
      </c>
      <c r="I33" s="2">
        <v>127814.3</v>
      </c>
    </row>
    <row r="34" spans="1:9" ht="33" x14ac:dyDescent="0.25">
      <c r="A34" s="26" t="s">
        <v>38</v>
      </c>
      <c r="B34" s="26"/>
      <c r="C34" s="5"/>
      <c r="D34" s="5" t="s">
        <v>4</v>
      </c>
      <c r="E34" s="6">
        <f>SUM(F34:I34)</f>
        <v>1114338.3999999999</v>
      </c>
      <c r="F34" s="16">
        <f>F12+F25+F30</f>
        <v>289317.5</v>
      </c>
      <c r="G34" s="6">
        <f>G12+G25+G30</f>
        <v>277937.2</v>
      </c>
      <c r="H34" s="6">
        <f>H12+H25+H30</f>
        <v>273542.2</v>
      </c>
      <c r="I34" s="6">
        <f>I12+I25+I30</f>
        <v>273541.5</v>
      </c>
    </row>
    <row r="35" spans="1:9" ht="16.5" x14ac:dyDescent="0.25">
      <c r="A35" s="21" t="s">
        <v>39</v>
      </c>
      <c r="B35" s="21"/>
      <c r="C35" s="9"/>
      <c r="D35" s="9"/>
      <c r="E35" s="2"/>
      <c r="F35" s="18"/>
      <c r="G35" s="2"/>
      <c r="H35" s="2"/>
      <c r="I35" s="2"/>
    </row>
    <row r="36" spans="1:9" ht="33" x14ac:dyDescent="0.25">
      <c r="A36" s="21" t="s">
        <v>40</v>
      </c>
      <c r="B36" s="21"/>
      <c r="C36" s="9" t="s">
        <v>6</v>
      </c>
      <c r="D36" s="9" t="s">
        <v>4</v>
      </c>
      <c r="E36" s="2">
        <f>SUM(F36:I36)</f>
        <v>373656.4</v>
      </c>
      <c r="F36" s="18">
        <f>F12-F22+F31</f>
        <v>96396.800000000003</v>
      </c>
      <c r="G36" s="2">
        <f>G12+G31-G22+G24</f>
        <v>95350.1</v>
      </c>
      <c r="H36" s="2">
        <f>H12+H31-H22+H24</f>
        <v>90955.1</v>
      </c>
      <c r="I36" s="2">
        <f>I12+I31-I22+I24</f>
        <v>90954.4</v>
      </c>
    </row>
    <row r="37" spans="1:9" ht="66" x14ac:dyDescent="0.25">
      <c r="A37" s="21" t="s">
        <v>50</v>
      </c>
      <c r="B37" s="21"/>
      <c r="C37" s="9" t="s">
        <v>19</v>
      </c>
      <c r="D37" s="9" t="s">
        <v>67</v>
      </c>
      <c r="E37" s="2">
        <f>SUM(F37:I37)</f>
        <v>9865.1</v>
      </c>
      <c r="F37" s="18">
        <f>F25+F22</f>
        <v>9865.1</v>
      </c>
      <c r="G37" s="2">
        <f>G25+G22</f>
        <v>0</v>
      </c>
      <c r="H37" s="2">
        <f>H25+H22</f>
        <v>0</v>
      </c>
      <c r="I37" s="2">
        <f>I25+I22</f>
        <v>0</v>
      </c>
    </row>
    <row r="38" spans="1:9" s="3" customFormat="1" ht="33.75" customHeight="1" x14ac:dyDescent="0.25">
      <c r="A38" s="21"/>
      <c r="B38" s="21"/>
      <c r="C38" s="9" t="s">
        <v>49</v>
      </c>
      <c r="D38" s="9" t="s">
        <v>4</v>
      </c>
      <c r="E38" s="2">
        <f>SUM(F38:I38)</f>
        <v>219091.20000000001</v>
      </c>
      <c r="F38" s="18">
        <f>F32</f>
        <v>54772.800000000003</v>
      </c>
      <c r="G38" s="2">
        <f t="shared" ref="G38:I39" si="1">G32</f>
        <v>54772.800000000003</v>
      </c>
      <c r="H38" s="2">
        <f t="shared" si="1"/>
        <v>54772.800000000003</v>
      </c>
      <c r="I38" s="2">
        <f t="shared" si="1"/>
        <v>54772.800000000003</v>
      </c>
    </row>
    <row r="39" spans="1:9" s="3" customFormat="1" ht="36.75" customHeight="1" x14ac:dyDescent="0.25">
      <c r="A39" s="21"/>
      <c r="B39" s="21"/>
      <c r="C39" s="9" t="s">
        <v>48</v>
      </c>
      <c r="D39" s="9" t="s">
        <v>4</v>
      </c>
      <c r="E39" s="2">
        <f>SUM(F39:I39)</f>
        <v>511725.7</v>
      </c>
      <c r="F39" s="18">
        <f>F33</f>
        <v>128282.8</v>
      </c>
      <c r="G39" s="2">
        <f t="shared" si="1"/>
        <v>127814.3</v>
      </c>
      <c r="H39" s="2">
        <f t="shared" si="1"/>
        <v>127814.3</v>
      </c>
      <c r="I39" s="2">
        <f t="shared" si="1"/>
        <v>127814.3</v>
      </c>
    </row>
    <row r="40" spans="1:9" ht="16.5" x14ac:dyDescent="0.25">
      <c r="A40" s="25" t="s">
        <v>43</v>
      </c>
      <c r="B40" s="25"/>
      <c r="C40" s="25"/>
      <c r="D40" s="25"/>
      <c r="E40" s="25"/>
      <c r="F40" s="25"/>
      <c r="G40" s="25"/>
      <c r="H40" s="25"/>
      <c r="I40" s="25"/>
    </row>
    <row r="41" spans="1:9" ht="16.5" x14ac:dyDescent="0.25">
      <c r="A41" s="3" t="s">
        <v>52</v>
      </c>
      <c r="B41" s="3"/>
      <c r="C41" s="3"/>
      <c r="D41" s="3"/>
      <c r="E41" s="3"/>
      <c r="F41" s="19"/>
      <c r="G41" s="3"/>
      <c r="H41" s="3"/>
      <c r="I41" s="3"/>
    </row>
    <row r="42" spans="1:9" ht="16.5" x14ac:dyDescent="0.25">
      <c r="A42" s="3" t="s">
        <v>51</v>
      </c>
    </row>
  </sheetData>
  <mergeCells count="12">
    <mergeCell ref="A40:I40"/>
    <mergeCell ref="D9:D10"/>
    <mergeCell ref="A34:B34"/>
    <mergeCell ref="A35:B35"/>
    <mergeCell ref="A36:B36"/>
    <mergeCell ref="A37:B39"/>
    <mergeCell ref="A9:A10"/>
    <mergeCell ref="B9:B10"/>
    <mergeCell ref="C9:C10"/>
    <mergeCell ref="A6:I6"/>
    <mergeCell ref="A7:I7"/>
    <mergeCell ref="E9:I9"/>
  </mergeCells>
  <phoneticPr fontId="8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81" firstPageNumber="3" orientation="landscape" useFirstPageNumber="1" r:id="rId1"/>
  <headerFooter>
    <oddFooter>&amp;L&amp;P</oddFooter>
  </headerFooter>
  <rowBreaks count="4" manualBreakCount="4">
    <brk id="14" max="8" man="1"/>
    <brk id="20" max="8" man="1"/>
    <brk id="24" max="8" man="1"/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2016-12-29T11:28:15Z</cp:lastPrinted>
  <dcterms:created xsi:type="dcterms:W3CDTF">2006-09-16T00:00:00Z</dcterms:created>
  <dcterms:modified xsi:type="dcterms:W3CDTF">2017-01-09T10:07:28Z</dcterms:modified>
</cp:coreProperties>
</file>